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90" windowWidth="17235" windowHeight="12075"/>
  </bookViews>
  <sheets>
    <sheet name="Sheet1" sheetId="1" r:id="rId1"/>
    <sheet name="Sheet2" sheetId="2" r:id="rId2"/>
    <sheet name="Sheet3" sheetId="3" r:id="rId3"/>
  </sheets>
  <calcPr calcId="152511"/>
  <customWorkbookViews>
    <customWorkbookView name="Micky - Visualizzazione personale" guid="{A1543454-7E68-4B19-80C5-DE8939E3A2CF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G2" i="1" l="1"/>
  <c r="G3" i="1"/>
  <c r="B4" i="1"/>
  <c r="G5" i="1"/>
  <c r="G6" i="1"/>
  <c r="G7" i="1"/>
  <c r="B8" i="1"/>
  <c r="B10" i="1"/>
  <c r="G10" i="1"/>
</calcChain>
</file>

<file path=xl/sharedStrings.xml><?xml version="1.0" encoding="utf-8"?>
<sst xmlns="http://schemas.openxmlformats.org/spreadsheetml/2006/main" count="33" uniqueCount="21">
  <si>
    <t>mm</t>
  </si>
  <si>
    <t>Lunghezza focale:</t>
  </si>
  <si>
    <t>Lunghezza focale 35mm equivalente:</t>
  </si>
  <si>
    <t>°</t>
  </si>
  <si>
    <t>CALCOLI (Si possono ignorare questi numeri)</t>
  </si>
  <si>
    <t>rad</t>
  </si>
  <si>
    <t>merrill</t>
  </si>
  <si>
    <t>Diagonale negativo merrill</t>
  </si>
  <si>
    <t>old foveon sensor</t>
  </si>
  <si>
    <t>Altezza sensore merrill</t>
  </si>
  <si>
    <t>Larghezza sensore merrill</t>
  </si>
  <si>
    <t>Larghezza sensore "old foveon"</t>
  </si>
  <si>
    <t>Diagonale sensore "old foveon"</t>
  </si>
  <si>
    <t>Altezza sensore "old foveon"</t>
  </si>
  <si>
    <t>Angolo di campo rad x merrill</t>
  </si>
  <si>
    <t>Angolo di campo rad x "old foveon"</t>
  </si>
  <si>
    <t>Cambiare soltanto il valore evidenziato in verde</t>
  </si>
  <si>
    <t>DATI (questi valori possono essere cambiati a piacimento nel caso si usasse sensori con altre dimensioni)</t>
  </si>
  <si>
    <t>Diagonale formato 135mm</t>
  </si>
  <si>
    <t>Angolo di campo su merrill</t>
  </si>
  <si>
    <t>Angolo di campo su "old foveon"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</si>
</sst>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43" fontId="2" fillId="0" borderId="1" xfId="0" applyNumberFormat="1" applyFont="1" applyBorder="1"/>
    <xf numFmtId="43" fontId="2" fillId="0" borderId="1" xfId="1" applyFont="1" applyBorder="1"/>
    <xf numFmtId="0" fontId="2" fillId="4" borderId="1" xfId="0" applyFont="1" applyFill="1" applyBorder="1"/>
    <xf numFmtId="0" fontId="2" fillId="2" borderId="1" xfId="0" applyFont="1" applyFill="1" applyBorder="1"/>
    <xf numFmtId="0" fontId="3" fillId="0" borderId="1" xfId="0" applyFont="1" applyBorder="1"/>
    <xf numFmtId="0" fontId="4" fillId="0" borderId="0" xfId="0" applyFont="1"/>
    <xf numFmtId="43" fontId="2" fillId="4" borderId="1" xfId="0" applyNumberFormat="1" applyFont="1" applyFill="1" applyBorder="1"/>
    <xf numFmtId="43" fontId="2" fillId="4" borderId="1" xfId="1" applyFont="1" applyFill="1" applyBorder="1"/>
    <xf numFmtId="0" fontId="2" fillId="0" borderId="1" xfId="0" applyFont="1" applyFill="1" applyBorder="1"/>
    <xf numFmtId="2" fontId="2" fillId="2" borderId="1" xfId="0" applyNumberFormat="1" applyFont="1" applyFill="1" applyBorder="1"/>
    <xf numFmtId="2" fontId="3" fillId="0" borderId="1" xfId="0" applyNumberFormat="1" applyFont="1" applyBorder="1"/>
    <xf numFmtId="2" fontId="2" fillId="0" borderId="1" xfId="0" applyNumberFormat="1" applyFont="1" applyBorder="1"/>
    <xf numFmtId="0" fontId="2" fillId="3" borderId="1" xfId="0" applyFont="1" applyFill="1" applyBorder="1"/>
    <xf numFmtId="2" fontId="2" fillId="3" borderId="1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wrapText="1"/>
    </xf>
    <xf numFmtId="0" fontId="5" fillId="6" borderId="0" xfId="0" applyFont="1" applyFill="1" applyAlignment="1">
      <alignment horizont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11" sqref="A11:H12"/>
    </sheetView>
  </sheetViews>
  <sheetFormatPr defaultRowHeight="15" x14ac:dyDescent="0.25"/>
  <cols>
    <col min="1" max="1" width="32.140625" customWidth="1"/>
    <col min="5" max="5" width="14.42578125" customWidth="1"/>
    <col min="6" max="6" width="35.42578125" customWidth="1"/>
    <col min="7" max="7" width="9.5703125" bestFit="1" customWidth="1"/>
  </cols>
  <sheetData>
    <row r="1" spans="1:8" s="7" customFormat="1" x14ac:dyDescent="0.25">
      <c r="A1" s="6" t="s">
        <v>17</v>
      </c>
      <c r="B1" s="6"/>
      <c r="C1" s="6"/>
      <c r="D1" s="6"/>
      <c r="E1" s="6"/>
      <c r="F1" s="6"/>
      <c r="G1" s="6"/>
      <c r="H1" s="6"/>
    </row>
    <row r="2" spans="1:8" ht="15" customHeight="1" x14ac:dyDescent="0.25">
      <c r="A2" s="4" t="s">
        <v>9</v>
      </c>
      <c r="B2" s="4">
        <v>15.7</v>
      </c>
      <c r="C2" s="4" t="s">
        <v>0</v>
      </c>
      <c r="D2" s="18" t="s">
        <v>6</v>
      </c>
      <c r="E2" s="4"/>
      <c r="F2" s="4" t="s">
        <v>19</v>
      </c>
      <c r="G2" s="8">
        <f>B10*180/PI()</f>
        <v>43.972066306862388</v>
      </c>
      <c r="H2" s="4" t="s">
        <v>3</v>
      </c>
    </row>
    <row r="3" spans="1:8" ht="15" customHeight="1" x14ac:dyDescent="0.25">
      <c r="A3" s="4" t="s">
        <v>10</v>
      </c>
      <c r="B3" s="4">
        <v>23.5</v>
      </c>
      <c r="C3" s="4" t="s">
        <v>0</v>
      </c>
      <c r="D3" s="19"/>
      <c r="E3" s="4"/>
      <c r="F3" s="4" t="s">
        <v>2</v>
      </c>
      <c r="G3" s="9">
        <f>G5/(2*TAN(B10/2))</f>
        <v>53.581917280259781</v>
      </c>
      <c r="H3" s="4" t="s">
        <v>0</v>
      </c>
    </row>
    <row r="4" spans="1:8" ht="15" customHeight="1" x14ac:dyDescent="0.25">
      <c r="A4" s="4" t="s">
        <v>7</v>
      </c>
      <c r="B4" s="9">
        <f>SQRT(B2^2+B3^2)</f>
        <v>28.261988606607286</v>
      </c>
      <c r="C4" s="4" t="s">
        <v>0</v>
      </c>
      <c r="D4" s="20"/>
      <c r="E4" s="4"/>
      <c r="F4" s="4"/>
      <c r="G4" s="4"/>
      <c r="H4" s="4"/>
    </row>
    <row r="5" spans="1:8" ht="15" customHeight="1" x14ac:dyDescent="0.25">
      <c r="A5" s="10" t="s">
        <v>1</v>
      </c>
      <c r="B5" s="17">
        <v>35</v>
      </c>
      <c r="C5" s="10" t="s">
        <v>0</v>
      </c>
      <c r="D5" s="16"/>
      <c r="E5" s="10"/>
      <c r="F5" s="1" t="s">
        <v>18</v>
      </c>
      <c r="G5" s="3">
        <f>SQRT(36^2+24^2)</f>
        <v>43.266615305567875</v>
      </c>
      <c r="H5" s="1" t="s">
        <v>0</v>
      </c>
    </row>
    <row r="6" spans="1:8" ht="15" customHeight="1" x14ac:dyDescent="0.25">
      <c r="A6" s="5" t="s">
        <v>13</v>
      </c>
      <c r="B6" s="5">
        <v>13.8</v>
      </c>
      <c r="C6" s="5" t="s">
        <v>0</v>
      </c>
      <c r="D6" s="21" t="s">
        <v>8</v>
      </c>
      <c r="E6" s="5"/>
      <c r="F6" s="5" t="s">
        <v>20</v>
      </c>
      <c r="G6" s="11">
        <f>G10*180/PI()</f>
        <v>39.130867651360767</v>
      </c>
      <c r="H6" s="5" t="s">
        <v>3</v>
      </c>
    </row>
    <row r="7" spans="1:8" ht="15" customHeight="1" x14ac:dyDescent="0.25">
      <c r="A7" s="5" t="s">
        <v>11</v>
      </c>
      <c r="B7" s="5">
        <v>20.7</v>
      </c>
      <c r="C7" s="5" t="s">
        <v>0</v>
      </c>
      <c r="D7" s="22"/>
      <c r="E7" s="5"/>
      <c r="F7" s="5" t="s">
        <v>2</v>
      </c>
      <c r="G7" s="11">
        <f>G5/(2*TAN(G10/2))</f>
        <v>60.869565217391319</v>
      </c>
      <c r="H7" s="5" t="s">
        <v>0</v>
      </c>
    </row>
    <row r="8" spans="1:8" ht="15" customHeight="1" x14ac:dyDescent="0.25">
      <c r="A8" s="6" t="s">
        <v>12</v>
      </c>
      <c r="B8" s="12">
        <f>SQRT(B6^2+B7^2)</f>
        <v>24.878303800701524</v>
      </c>
      <c r="C8" s="6" t="s">
        <v>0</v>
      </c>
      <c r="D8" s="23"/>
      <c r="E8" s="14"/>
      <c r="F8" s="14"/>
      <c r="G8" s="15"/>
      <c r="H8" s="14"/>
    </row>
    <row r="9" spans="1:8" s="7" customFormat="1" ht="15" customHeight="1" x14ac:dyDescent="0.25">
      <c r="A9" s="6" t="s">
        <v>4</v>
      </c>
      <c r="B9" s="6"/>
      <c r="C9" s="6"/>
      <c r="D9" s="6"/>
      <c r="E9" s="6"/>
    </row>
    <row r="10" spans="1:8" ht="15" customHeight="1" x14ac:dyDescent="0.25">
      <c r="A10" s="1" t="s">
        <v>14</v>
      </c>
      <c r="B10" s="2">
        <f>2*ATAN(B4/(2*B5))</f>
        <v>0.76745733596001187</v>
      </c>
      <c r="C10" s="1" t="s">
        <v>5</v>
      </c>
      <c r="D10" s="1"/>
      <c r="E10" s="1"/>
      <c r="F10" s="1" t="s">
        <v>15</v>
      </c>
      <c r="G10" s="13">
        <f>2*ATAN(B8/(2*B5))</f>
        <v>0.68296247967838597</v>
      </c>
      <c r="H10" s="1" t="s">
        <v>5</v>
      </c>
    </row>
    <row r="11" spans="1:8" x14ac:dyDescent="0.25">
      <c r="A11" s="24" t="s">
        <v>16</v>
      </c>
      <c r="B11" s="24"/>
      <c r="C11" s="24"/>
      <c r="D11" s="24"/>
      <c r="E11" s="24"/>
      <c r="F11" s="24"/>
      <c r="G11" s="24"/>
      <c r="H11" s="24"/>
    </row>
    <row r="12" spans="1:8" x14ac:dyDescent="0.25">
      <c r="A12" s="25"/>
      <c r="B12" s="25"/>
      <c r="C12" s="25"/>
      <c r="D12" s="25"/>
      <c r="E12" s="25"/>
      <c r="F12" s="25"/>
      <c r="G12" s="25"/>
      <c r="H12" s="25"/>
    </row>
  </sheetData>
  <customSheetViews>
    <customSheetView guid="{A1543454-7E68-4B19-80C5-DE8939E3A2CF}">
      <selection activeCell="B10" activeCellId="10" sqref="B6:B8 B4 B3 B2 G2 G3 G5 G6 G7 G10 B10"/>
      <pageMargins left="0.7" right="0.7" top="0.75" bottom="0.75" header="0.3" footer="0.3"/>
      <pageSetup paperSize="9" orientation="portrait" verticalDpi="360" r:id="rId1"/>
    </customSheetView>
  </customSheetViews>
  <mergeCells count="3">
    <mergeCell ref="D2:D4"/>
    <mergeCell ref="D6:D8"/>
    <mergeCell ref="A11:H12"/>
  </mergeCells>
  <pageMargins left="0.7" right="0.7" top="0.75" bottom="0.75" header="0.3" footer="0.3"/>
  <pageSetup paperSize="9" orientation="portrait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1543454-7E68-4B19-80C5-DE8939E3A2CF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A1543454-7E68-4B19-80C5-DE8939E3A2C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Archetti</dc:creator>
  <cp:lastModifiedBy>Micky</cp:lastModifiedBy>
  <dcterms:created xsi:type="dcterms:W3CDTF">2012-01-31T23:19:39Z</dcterms:created>
  <dcterms:modified xsi:type="dcterms:W3CDTF">2013-11-25T00:22:18Z</dcterms:modified>
</cp:coreProperties>
</file>